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2" i="4" l="1"/>
  <c r="V12" i="4"/>
  <c r="W12" i="4" s="1"/>
  <c r="M12" i="4"/>
  <c r="V11" i="4" l="1"/>
  <c r="V13" i="4"/>
  <c r="V10" i="4"/>
  <c r="W11" i="4" l="1"/>
  <c r="T13" i="4"/>
  <c r="M11" i="4"/>
  <c r="W10" i="4"/>
  <c r="W13" i="4" l="1"/>
  <c r="M13" i="4"/>
  <c r="T11" i="4"/>
  <c r="T10" i="4" l="1"/>
  <c r="T14" i="4" s="1"/>
  <c r="M10" i="4"/>
  <c r="M14" i="4" s="1"/>
  <c r="W14" i="4"/>
</calcChain>
</file>

<file path=xl/sharedStrings.xml><?xml version="1.0" encoding="utf-8"?>
<sst xmlns="http://schemas.openxmlformats.org/spreadsheetml/2006/main" count="93" uniqueCount="69">
  <si>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</si>
  <si>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</si>
  <si>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</si>
  <si>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</si>
  <si>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</si>
  <si>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</si>
  <si>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</si>
  <si>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</si>
  <si>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</si>
  <si>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</si>
  <si>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</si>
  <si>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</si>
  <si>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</si>
  <si>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</si>
  <si>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</si>
  <si>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</si>
  <si>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</si>
  <si>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</si>
  <si>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</si>
  <si>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</si>
  <si>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</si>
  <si>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</si>
  <si>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</si>
  <si>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</si>
  <si>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</si>
  <si>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</si>
  <si>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</si>
  <si>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</si>
  <si>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</si>
  <si>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</si>
  <si>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</si>
  <si>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</si>
  <si>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</si>
  <si>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</si>
  <si>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>1.1.</t>
  </si>
  <si>
    <t>В соответствии с техническим заданием</t>
  </si>
  <si>
    <t>1.2.</t>
  </si>
  <si>
    <t xml:space="preserve">ИТОГО, начальная максимальная цена договора: </t>
  </si>
  <si>
    <t>Наименование Исполнителя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</si>
  <si>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</si>
  <si>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</si>
  <si>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Цена одной единицы услуги, без НДС (руб.)</t>
  </si>
  <si>
    <t>Итоговая стоимость , руб. 
БЕЗ НДС</t>
  </si>
  <si>
    <t>Цена одной единицы услуги, руб. 
С НДС</t>
  </si>
  <si>
    <t>Итоговая стоимость , руб. 
С НДС</t>
  </si>
  <si>
    <t>НДС (%)</t>
  </si>
  <si>
    <t>5. Срок оказания услуг</t>
  </si>
  <si>
    <t>80.10</t>
  </si>
  <si>
    <t>80.10.12.000</t>
  </si>
  <si>
    <t>шт</t>
  </si>
  <si>
    <t>ФБ000102</t>
  </si>
  <si>
    <t>1.3.</t>
  </si>
  <si>
    <t>6. Опцион Заказчика</t>
  </si>
  <si>
    <t>Круглосуточный вооруженный пост</t>
  </si>
  <si>
    <t>Круглосуточный невооруженный пост</t>
  </si>
  <si>
    <t>Дневной невооруженный пост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</si>
  <si>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</si>
  <si>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Охрана зданий, территорий, помещений, осуществление вооруженной физической охраны и контрольно-пропускного режима на объектах ООО «Волжские коммунальные системы», охрана методом патрулирования с помощью вооруженной группы быстрого реагирования (ГБР)</t>
  </si>
  <si>
    <t>01 января 2023</t>
  </si>
  <si>
    <t>31 декабря 2023</t>
  </si>
  <si>
    <t>ЗАПОЛНЯЕТСЯ УЧАСТНИКОМ</t>
  </si>
  <si>
    <t>Заказчик имеет право изменить количество услуг в пределах согласованного Опциона: до 10 % в сторону увеличения/уменьшения от общей стоимости услуг, оказываемых Исполнителем Заказчику в соответствии с настоящим Приложением. 
Под Опционом на оказание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Уcлуг.
Срок действия настоящей оферты заканчивается за 30 дней до окончания последнего периода (месяца) оказания услуг согласно графику, предусмотренному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оказания;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Покупателем дополнительного количества услуг по ценам, определенным в договоре.</t>
  </si>
  <si>
    <t>ФБ000105</t>
  </si>
  <si>
    <t>ФБ000103</t>
  </si>
  <si>
    <t>ОКПД2</t>
  </si>
  <si>
    <t>1 Оказание услуг по охране зданий, территорий, помещений, осуществлению вооруженной физической охраны и контрольно-пропускного режима на объектах ООО «Волжские коммунальные системы», охране методом патрулирования с помощью вооруженной группы быстрого реагирования (ГБР)</t>
  </si>
  <si>
    <t>1.4.</t>
  </si>
  <si>
    <t>ФБ000104</t>
  </si>
  <si>
    <t>Круглосуточное патрулирование группы быстрого реагирования (ГБР)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</si>
</sst>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58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/>
    </xf>
    <xf numFmtId="0" fontId="10" fillId="0" borderId="7" xfId="0" applyNumberFormat="1" applyFont="1" applyFill="1" applyBorder="1" applyAlignment="1" applyProtection="1">
      <alignment horizontal="left" vertical="center"/>
    </xf>
    <xf numFmtId="0" fontId="10" fillId="0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49" fontId="12" fillId="0" borderId="2" xfId="3" applyNumberFormat="1" applyFont="1" applyBorder="1" applyAlignment="1">
      <alignment horizontal="center" vertical="center" wrapText="1"/>
    </xf>
    <xf numFmtId="49" fontId="12" fillId="0" borderId="7" xfId="3" applyNumberFormat="1" applyFont="1" applyBorder="1" applyAlignment="1">
      <alignment horizontal="center" vertical="center" wrapText="1"/>
    </xf>
    <xf numFmtId="49" fontId="12" fillId="0" borderId="4" xfId="3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zoomScale="60" zoomScaleNormal="60" zoomScaleSheetLayoutView="70" workbookViewId="0">
      <selection activeCell="D20" sqref="D20:W20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22.42578125" style="1" customWidth="1"/>
    <col min="13" max="13" width="18" style="1" customWidth="1"/>
    <col min="14" max="14" width="18.28515625" style="1" customWidth="1"/>
    <col min="15" max="15" width="18.7109375" style="1" customWidth="1"/>
    <col min="16" max="17" width="14.140625" style="1" customWidth="1"/>
    <col min="18" max="18" width="14.28515625" style="1" customWidth="1"/>
    <col min="19" max="19" width="21.5703125" style="1" customWidth="1"/>
    <col min="20" max="20" width="18.42578125" style="1" customWidth="1"/>
    <col min="21" max="21" width="14.7109375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R2" s="5"/>
    </row>
    <row r="3" spans="1:23" ht="20.25" customHeight="1" x14ac:dyDescent="0.2">
      <c r="A3" s="6" t="s">
        <v>4</v>
      </c>
      <c r="B3" s="5"/>
      <c r="C3" s="5"/>
      <c r="D3" s="35">
        <v>92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7"/>
      <c r="R3" s="5"/>
    </row>
    <row r="4" spans="1:23" ht="39" customHeight="1" x14ac:dyDescent="0.2">
      <c r="A4" s="6" t="s">
        <v>3</v>
      </c>
      <c r="B4" s="7"/>
      <c r="C4" s="7"/>
      <c r="D4" s="41" t="s">
        <v>65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7"/>
      <c r="R4" s="8"/>
    </row>
    <row r="5" spans="1:23" ht="18" customHeight="1" x14ac:dyDescent="0.2">
      <c r="A5" s="6" t="s">
        <v>10</v>
      </c>
      <c r="B5" s="7"/>
      <c r="C5" s="7"/>
      <c r="D5" s="38" t="s">
        <v>16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R5" s="8"/>
    </row>
    <row r="6" spans="1:23" ht="23.25" customHeight="1" x14ac:dyDescent="0.2">
      <c r="A6" s="9"/>
    </row>
    <row r="7" spans="1:23" ht="35.25" customHeight="1" x14ac:dyDescent="0.2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45" t="s">
        <v>32</v>
      </c>
      <c r="M7" s="45" t="s">
        <v>33</v>
      </c>
      <c r="N7" s="47" t="s">
        <v>60</v>
      </c>
      <c r="O7" s="47"/>
      <c r="P7" s="47"/>
      <c r="Q7" s="47"/>
      <c r="R7" s="47"/>
      <c r="S7" s="47"/>
      <c r="T7" s="47"/>
      <c r="U7" s="47"/>
      <c r="V7" s="47"/>
      <c r="W7" s="47"/>
    </row>
    <row r="8" spans="1:23" ht="92.25" customHeight="1" x14ac:dyDescent="0.2">
      <c r="A8" s="28" t="s">
        <v>17</v>
      </c>
      <c r="B8" s="28" t="s">
        <v>18</v>
      </c>
      <c r="C8" s="28" t="s">
        <v>64</v>
      </c>
      <c r="D8" s="28" t="s">
        <v>19</v>
      </c>
      <c r="E8" s="28" t="s">
        <v>1</v>
      </c>
      <c r="F8" s="28" t="s">
        <v>21</v>
      </c>
      <c r="G8" s="28" t="s">
        <v>22</v>
      </c>
      <c r="H8" s="28" t="s">
        <v>2</v>
      </c>
      <c r="I8" s="28" t="s">
        <v>0</v>
      </c>
      <c r="J8" s="28" t="s">
        <v>39</v>
      </c>
      <c r="K8" s="28" t="s">
        <v>20</v>
      </c>
      <c r="L8" s="46"/>
      <c r="M8" s="46"/>
      <c r="N8" s="10" t="s">
        <v>23</v>
      </c>
      <c r="O8" s="10" t="s">
        <v>38</v>
      </c>
      <c r="P8" s="10" t="s">
        <v>24</v>
      </c>
      <c r="Q8" s="10" t="s">
        <v>25</v>
      </c>
      <c r="R8" s="10" t="s">
        <v>5</v>
      </c>
      <c r="S8" s="10" t="s">
        <v>41</v>
      </c>
      <c r="T8" s="10" t="s">
        <v>42</v>
      </c>
      <c r="U8" s="10" t="s">
        <v>45</v>
      </c>
      <c r="V8" s="10" t="s">
        <v>43</v>
      </c>
      <c r="W8" s="10" t="s">
        <v>44</v>
      </c>
    </row>
    <row r="9" spans="1:23" ht="35.25" customHeight="1" x14ac:dyDescent="0.2">
      <c r="A9" s="22"/>
      <c r="B9" s="22">
        <v>1</v>
      </c>
      <c r="C9" s="48" t="s">
        <v>57</v>
      </c>
      <c r="D9" s="49"/>
      <c r="E9" s="49"/>
      <c r="F9" s="49"/>
      <c r="G9" s="49"/>
      <c r="H9" s="49"/>
      <c r="I9" s="49"/>
      <c r="J9" s="50"/>
      <c r="K9" s="11"/>
      <c r="L9" s="23"/>
      <c r="M9" s="23"/>
      <c r="N9" s="10"/>
      <c r="O9" s="10"/>
      <c r="P9" s="29"/>
      <c r="Q9" s="29"/>
      <c r="R9" s="10"/>
      <c r="S9" s="24"/>
      <c r="T9" s="24"/>
      <c r="U9" s="24"/>
      <c r="V9" s="24"/>
      <c r="W9" s="24"/>
    </row>
    <row r="10" spans="1:23" ht="43.5" customHeight="1" x14ac:dyDescent="0.2">
      <c r="A10" s="22" t="s">
        <v>34</v>
      </c>
      <c r="B10" s="22"/>
      <c r="C10" s="30" t="s">
        <v>48</v>
      </c>
      <c r="D10" s="30" t="s">
        <v>47</v>
      </c>
      <c r="E10" s="27" t="s">
        <v>62</v>
      </c>
      <c r="F10" s="31" t="s">
        <v>53</v>
      </c>
      <c r="G10" s="32" t="s">
        <v>35</v>
      </c>
      <c r="H10" s="32" t="s">
        <v>49</v>
      </c>
      <c r="I10" s="11" t="s">
        <v>27</v>
      </c>
      <c r="J10" s="11" t="s">
        <v>26</v>
      </c>
      <c r="K10" s="23">
        <v>48</v>
      </c>
      <c r="L10" s="33">
        <v>97820</v>
      </c>
      <c r="M10" s="23">
        <f>L10*K10</f>
        <v>4695360</v>
      </c>
      <c r="N10" s="10"/>
      <c r="O10" s="10"/>
      <c r="P10" s="29" t="s">
        <v>58</v>
      </c>
      <c r="Q10" s="29" t="s">
        <v>59</v>
      </c>
      <c r="R10" s="10"/>
      <c r="S10" s="24"/>
      <c r="T10" s="24">
        <f>S10*K10</f>
        <v>0</v>
      </c>
      <c r="U10" s="34"/>
      <c r="V10" s="24">
        <f>ROUND(S10*(1+U10),2)</f>
        <v>0</v>
      </c>
      <c r="W10" s="24">
        <f>ROUND(V10*K10,2)</f>
        <v>0</v>
      </c>
    </row>
    <row r="11" spans="1:23" ht="43.5" customHeight="1" x14ac:dyDescent="0.2">
      <c r="A11" s="22" t="s">
        <v>36</v>
      </c>
      <c r="B11" s="22"/>
      <c r="C11" s="30" t="s">
        <v>48</v>
      </c>
      <c r="D11" s="30" t="s">
        <v>47</v>
      </c>
      <c r="E11" s="27" t="s">
        <v>50</v>
      </c>
      <c r="F11" s="31" t="s">
        <v>54</v>
      </c>
      <c r="G11" s="32" t="s">
        <v>35</v>
      </c>
      <c r="H11" s="32" t="s">
        <v>49</v>
      </c>
      <c r="I11" s="11" t="s">
        <v>27</v>
      </c>
      <c r="J11" s="11" t="s">
        <v>26</v>
      </c>
      <c r="K11" s="23">
        <v>60</v>
      </c>
      <c r="L11" s="33">
        <v>83220</v>
      </c>
      <c r="M11" s="23">
        <f>L11*K11</f>
        <v>4993200</v>
      </c>
      <c r="N11" s="10"/>
      <c r="O11" s="10"/>
      <c r="P11" s="29" t="s">
        <v>58</v>
      </c>
      <c r="Q11" s="29" t="s">
        <v>59</v>
      </c>
      <c r="R11" s="10"/>
      <c r="S11" s="24"/>
      <c r="T11" s="24">
        <f>S11*K11</f>
        <v>0</v>
      </c>
      <c r="U11" s="34"/>
      <c r="V11" s="24">
        <f t="shared" ref="V11:V13" si="0">ROUND(S11*(1+U11),2)</f>
        <v>0</v>
      </c>
      <c r="W11" s="24">
        <f>ROUND(V11*K11,2)</f>
        <v>0</v>
      </c>
    </row>
    <row r="12" spans="1:23" ht="43.5" customHeight="1" x14ac:dyDescent="0.2">
      <c r="A12" s="22" t="s">
        <v>51</v>
      </c>
      <c r="B12" s="22"/>
      <c r="C12" s="30" t="s">
        <v>48</v>
      </c>
      <c r="D12" s="30" t="s">
        <v>47</v>
      </c>
      <c r="E12" s="27" t="s">
        <v>67</v>
      </c>
      <c r="F12" s="31" t="s">
        <v>68</v>
      </c>
      <c r="G12" s="32" t="s">
        <v>35</v>
      </c>
      <c r="H12" s="32" t="s">
        <v>49</v>
      </c>
      <c r="I12" s="11" t="s">
        <v>27</v>
      </c>
      <c r="J12" s="11" t="s">
        <v>26</v>
      </c>
      <c r="K12" s="23">
        <v>24</v>
      </c>
      <c r="L12" s="33">
        <v>97820</v>
      </c>
      <c r="M12" s="23">
        <f>L12*K12</f>
        <v>2347680</v>
      </c>
      <c r="N12" s="10"/>
      <c r="O12" s="10"/>
      <c r="P12" s="29" t="s">
        <v>58</v>
      </c>
      <c r="Q12" s="29" t="s">
        <v>59</v>
      </c>
      <c r="R12" s="10"/>
      <c r="S12" s="24"/>
      <c r="T12" s="24">
        <f>S12*K12</f>
        <v>0</v>
      </c>
      <c r="U12" s="34"/>
      <c r="V12" s="24">
        <f t="shared" ref="V12" si="1">ROUND(S12*(1+U12),2)</f>
        <v>0</v>
      </c>
      <c r="W12" s="24">
        <f>ROUND(V12*K12,2)</f>
        <v>0</v>
      </c>
    </row>
    <row r="13" spans="1:23" ht="43.5" customHeight="1" x14ac:dyDescent="0.2">
      <c r="A13" s="22" t="s">
        <v>66</v>
      </c>
      <c r="B13" s="22"/>
      <c r="C13" s="30" t="s">
        <v>48</v>
      </c>
      <c r="D13" s="30" t="s">
        <v>47</v>
      </c>
      <c r="E13" s="27" t="s">
        <v>63</v>
      </c>
      <c r="F13" s="31" t="s">
        <v>55</v>
      </c>
      <c r="G13" s="32" t="s">
        <v>35</v>
      </c>
      <c r="H13" s="32" t="s">
        <v>49</v>
      </c>
      <c r="I13" s="11" t="s">
        <v>27</v>
      </c>
      <c r="J13" s="11" t="s">
        <v>26</v>
      </c>
      <c r="K13" s="23">
        <v>12</v>
      </c>
      <c r="L13" s="33">
        <v>20779.5</v>
      </c>
      <c r="M13" s="23">
        <f>L13*K13</f>
        <v>249354</v>
      </c>
      <c r="N13" s="10"/>
      <c r="O13" s="10"/>
      <c r="P13" s="29" t="s">
        <v>58</v>
      </c>
      <c r="Q13" s="29" t="s">
        <v>59</v>
      </c>
      <c r="R13" s="10"/>
      <c r="S13" s="24"/>
      <c r="T13" s="24">
        <f>S13*K13</f>
        <v>0</v>
      </c>
      <c r="U13" s="34"/>
      <c r="V13" s="24">
        <f t="shared" si="0"/>
        <v>0</v>
      </c>
      <c r="W13" s="24">
        <f>ROUND(V13*K13,2)</f>
        <v>0</v>
      </c>
    </row>
    <row r="14" spans="1:23" ht="35.25" customHeight="1" x14ac:dyDescent="0.2">
      <c r="A14" s="51" t="s">
        <v>37</v>
      </c>
      <c r="B14" s="51"/>
      <c r="C14" s="51"/>
      <c r="D14" s="51"/>
      <c r="E14" s="51"/>
      <c r="F14" s="51"/>
      <c r="G14" s="51"/>
      <c r="H14" s="51"/>
      <c r="I14" s="51"/>
      <c r="J14" s="12"/>
      <c r="K14" s="12"/>
      <c r="L14" s="12"/>
      <c r="M14" s="12">
        <f>SUM(M10:M13)</f>
        <v>12285594</v>
      </c>
      <c r="N14" s="52" t="s">
        <v>30</v>
      </c>
      <c r="O14" s="52"/>
      <c r="P14" s="52"/>
      <c r="Q14" s="52"/>
      <c r="R14" s="52"/>
      <c r="S14" s="53"/>
      <c r="T14" s="24">
        <f>SUM(T10:T13)</f>
        <v>0</v>
      </c>
      <c r="U14" s="24"/>
      <c r="V14" s="13"/>
      <c r="W14" s="24">
        <f>SUM(W10:W13)</f>
        <v>0</v>
      </c>
    </row>
    <row r="15" spans="1:23" ht="35.25" customHeight="1" x14ac:dyDescent="0.2"/>
    <row r="16" spans="1:23" ht="45" customHeight="1" x14ac:dyDescent="0.2">
      <c r="A16" s="42" t="s">
        <v>11</v>
      </c>
      <c r="B16" s="43"/>
      <c r="C16" s="44"/>
      <c r="D16" s="54" t="s">
        <v>40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1:23" ht="43.5" customHeight="1" x14ac:dyDescent="0.2">
      <c r="A17" s="42" t="s">
        <v>14</v>
      </c>
      <c r="B17" s="43"/>
      <c r="C17" s="44"/>
      <c r="D17" s="54" t="s">
        <v>29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</row>
    <row r="18" spans="1:23" ht="45" customHeight="1" x14ac:dyDescent="0.2">
      <c r="A18" s="42" t="s">
        <v>15</v>
      </c>
      <c r="B18" s="43"/>
      <c r="C18" s="44"/>
      <c r="D18" s="54" t="s">
        <v>56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</row>
    <row r="19" spans="1:23" ht="36.75" customHeight="1" x14ac:dyDescent="0.2">
      <c r="A19" s="42" t="s">
        <v>12</v>
      </c>
      <c r="B19" s="43"/>
      <c r="C19" s="44"/>
      <c r="D19" s="54" t="s">
        <v>13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</row>
    <row r="20" spans="1:23" ht="36.75" customHeight="1" x14ac:dyDescent="0.2">
      <c r="A20" s="56" t="s">
        <v>46</v>
      </c>
      <c r="B20" s="56"/>
      <c r="C20" s="56"/>
      <c r="D20" s="54" t="s">
        <v>28</v>
      </c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</row>
    <row r="21" spans="1:23" ht="141" customHeight="1" x14ac:dyDescent="0.2">
      <c r="A21" s="42" t="s">
        <v>52</v>
      </c>
      <c r="B21" s="43"/>
      <c r="C21" s="44"/>
      <c r="D21" s="57" t="s">
        <v>61</v>
      </c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</row>
    <row r="22" spans="1:23" x14ac:dyDescent="0.2">
      <c r="C22" s="2"/>
      <c r="D22" s="2"/>
      <c r="E22" s="1"/>
      <c r="F22" s="1"/>
      <c r="G22" s="1"/>
      <c r="H22" s="1"/>
      <c r="I22" s="1"/>
    </row>
    <row r="23" spans="1:23" ht="14.25" x14ac:dyDescent="0.2">
      <c r="B23" s="14"/>
      <c r="C23" s="15"/>
      <c r="D23" s="14"/>
      <c r="E23" s="16"/>
      <c r="F23" s="17"/>
      <c r="G23" s="17"/>
      <c r="H23" s="17"/>
      <c r="I23" s="1"/>
    </row>
    <row r="24" spans="1:23" ht="14.25" x14ac:dyDescent="0.2">
      <c r="B24" s="14"/>
      <c r="C24" s="55"/>
      <c r="D24" s="55"/>
      <c r="E24" s="55"/>
      <c r="F24" s="18" t="s">
        <v>8</v>
      </c>
      <c r="G24" s="17"/>
      <c r="H24" s="17"/>
      <c r="I24" s="1"/>
    </row>
    <row r="25" spans="1:23" ht="14.25" x14ac:dyDescent="0.2">
      <c r="B25" s="14"/>
      <c r="C25" s="15"/>
      <c r="D25" s="19"/>
      <c r="E25" s="20"/>
      <c r="F25" s="17"/>
      <c r="G25" s="17"/>
      <c r="H25" s="17"/>
      <c r="I25" s="1"/>
    </row>
    <row r="26" spans="1:23" ht="14.25" x14ac:dyDescent="0.2">
      <c r="B26" s="14"/>
      <c r="C26" s="15"/>
      <c r="D26" s="19"/>
      <c r="E26" s="20"/>
      <c r="F26" s="17"/>
      <c r="G26" s="17"/>
      <c r="H26" s="17"/>
      <c r="I26" s="1"/>
    </row>
    <row r="27" spans="1:23" ht="14.25" x14ac:dyDescent="0.2">
      <c r="B27" s="14" t="s">
        <v>9</v>
      </c>
      <c r="C27" s="15"/>
      <c r="D27" s="21"/>
      <c r="E27" s="17"/>
      <c r="F27" s="17"/>
      <c r="G27" s="17"/>
      <c r="H27" s="17"/>
      <c r="I27" s="1"/>
    </row>
    <row r="28" spans="1:23" ht="14.25" x14ac:dyDescent="0.2">
      <c r="B28" s="14"/>
      <c r="C28" s="14"/>
      <c r="D28" s="14"/>
      <c r="E28" s="17" t="s">
        <v>31</v>
      </c>
      <c r="F28" s="16"/>
      <c r="G28" s="16"/>
      <c r="H28" s="16"/>
    </row>
    <row r="29" spans="1:23" ht="14.25" x14ac:dyDescent="0.2">
      <c r="B29" s="14"/>
      <c r="C29" s="14"/>
      <c r="D29" s="14"/>
      <c r="E29" s="16"/>
      <c r="F29" s="16"/>
      <c r="G29" s="16"/>
      <c r="H29" s="16"/>
    </row>
    <row r="30" spans="1:23" ht="14.25" x14ac:dyDescent="0.2">
      <c r="B30" s="14"/>
      <c r="C30" s="14"/>
      <c r="D30" s="14"/>
      <c r="E30" s="16"/>
      <c r="F30" s="16"/>
      <c r="G30" s="16"/>
      <c r="H30" s="16"/>
    </row>
    <row r="31" spans="1:23" ht="14.25" x14ac:dyDescent="0.2">
      <c r="B31" s="14"/>
      <c r="C31" s="14"/>
      <c r="D31" s="14"/>
      <c r="E31" s="16"/>
      <c r="F31" s="16"/>
      <c r="G31" s="16"/>
      <c r="H31" s="16"/>
    </row>
    <row r="32" spans="1:23" ht="14.25" x14ac:dyDescent="0.2">
      <c r="B32" s="14"/>
      <c r="C32" s="14"/>
      <c r="D32" s="14"/>
      <c r="E32" s="16"/>
      <c r="F32" s="16"/>
      <c r="G32" s="16"/>
      <c r="H32" s="16"/>
    </row>
    <row r="33" spans="2:8" ht="14.25" x14ac:dyDescent="0.2">
      <c r="B33" s="14"/>
      <c r="C33" s="14"/>
      <c r="D33" s="14"/>
      <c r="E33" s="16"/>
      <c r="F33" s="16"/>
      <c r="G33" s="16"/>
      <c r="H33" s="16"/>
    </row>
    <row r="34" spans="2:8" ht="14.25" x14ac:dyDescent="0.2">
      <c r="B34" s="14"/>
      <c r="C34" s="14"/>
      <c r="D34" s="14"/>
      <c r="E34" s="16"/>
      <c r="F34" s="16"/>
      <c r="G34" s="16"/>
      <c r="H34" s="16"/>
    </row>
  </sheetData>
  <mergeCells count="22">
    <mergeCell ref="C24:E24"/>
    <mergeCell ref="A20:C20"/>
    <mergeCell ref="A21:C21"/>
    <mergeCell ref="D20:W20"/>
    <mergeCell ref="D21:W21"/>
    <mergeCell ref="A18:C18"/>
    <mergeCell ref="A19:C19"/>
    <mergeCell ref="D16:W16"/>
    <mergeCell ref="D17:W17"/>
    <mergeCell ref="D18:W18"/>
    <mergeCell ref="D19:W19"/>
    <mergeCell ref="D3:O3"/>
    <mergeCell ref="D5:O5"/>
    <mergeCell ref="D4:O4"/>
    <mergeCell ref="A17:C17"/>
    <mergeCell ref="A16:C16"/>
    <mergeCell ref="L7:L8"/>
    <mergeCell ref="M7:M8"/>
    <mergeCell ref="N7:W7"/>
    <mergeCell ref="C9:J9"/>
    <mergeCell ref="A14:I14"/>
    <mergeCell ref="N14:S14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2022-11-24T11:31:13Z</dcterms:modified>
</cp:coreProperties>
</file>